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3'!$A$1:$E$54</definedName>
  </definedNames>
  <calcPr calcId="162913" refMode="R1C1"/>
</workbook>
</file>

<file path=xl/calcChain.xml><?xml version="1.0" encoding="utf-8"?>
<calcChain xmlns="http://schemas.openxmlformats.org/spreadsheetml/2006/main">
  <c r="E39" i="1" l="1"/>
  <c r="E40" i="1"/>
  <c r="E41" i="1"/>
  <c r="E24" i="1"/>
  <c r="E25" i="1"/>
  <c r="C39" i="1"/>
  <c r="C40" i="1"/>
  <c r="D21" i="1"/>
  <c r="C21" i="1"/>
  <c r="D39" i="1" l="1"/>
  <c r="D40" i="1"/>
  <c r="E17" i="1" l="1"/>
  <c r="E22" i="1"/>
  <c r="E23" i="1"/>
  <c r="E28" i="1"/>
  <c r="E44" i="1"/>
  <c r="E47" i="1"/>
  <c r="E49" i="1"/>
  <c r="E53" i="1"/>
  <c r="E12" i="1"/>
  <c r="D52" i="1"/>
  <c r="D51" i="1" s="1"/>
  <c r="D50" i="1" s="1"/>
  <c r="D48" i="1"/>
  <c r="D46" i="1"/>
  <c r="D45" i="1"/>
  <c r="D38" i="1" s="1"/>
  <c r="D43" i="1"/>
  <c r="D42" i="1" s="1"/>
  <c r="D36" i="1"/>
  <c r="D35" i="1" s="1"/>
  <c r="D34" i="1" s="1"/>
  <c r="D32" i="1"/>
  <c r="D31" i="1" s="1"/>
  <c r="D20" i="1"/>
  <c r="D27" i="1"/>
  <c r="D26" i="1" s="1"/>
  <c r="D16" i="1"/>
  <c r="D14" i="1"/>
  <c r="D11" i="1"/>
  <c r="D10" i="1" s="1"/>
  <c r="D30" i="1" l="1"/>
  <c r="D29" i="1" s="1"/>
  <c r="D19" i="1"/>
  <c r="D13" i="1"/>
  <c r="D18" i="1" l="1"/>
  <c r="D9" i="1"/>
  <c r="E15" i="1"/>
  <c r="C43" i="1"/>
  <c r="E43" i="1" l="1"/>
  <c r="C42" i="1"/>
  <c r="D8" i="1"/>
  <c r="C48" i="1"/>
  <c r="E48" i="1" s="1"/>
  <c r="E42" i="1"/>
  <c r="C46" i="1"/>
  <c r="C52" i="1"/>
  <c r="C27" i="1"/>
  <c r="C16" i="1"/>
  <c r="E16" i="1" s="1"/>
  <c r="C51" i="1" l="1"/>
  <c r="E52" i="1"/>
  <c r="C20" i="1"/>
  <c r="E20" i="1" s="1"/>
  <c r="E21" i="1"/>
  <c r="C45" i="1"/>
  <c r="E46" i="1"/>
  <c r="C26" i="1"/>
  <c r="E27" i="1"/>
  <c r="C11" i="1"/>
  <c r="C14" i="1"/>
  <c r="E45" i="1" l="1"/>
  <c r="C38" i="1"/>
  <c r="E38" i="1" s="1"/>
  <c r="C19" i="1"/>
  <c r="C10" i="1"/>
  <c r="E10" i="1" s="1"/>
  <c r="E11" i="1"/>
  <c r="E26" i="1"/>
  <c r="C18" i="1"/>
  <c r="E18" i="1" s="1"/>
  <c r="E19" i="1"/>
  <c r="C13" i="1"/>
  <c r="E13" i="1" s="1"/>
  <c r="E14" i="1"/>
  <c r="C50" i="1"/>
  <c r="E50" i="1" s="1"/>
  <c r="E51" i="1"/>
  <c r="E33" i="1" l="1"/>
  <c r="C32" i="1"/>
  <c r="E37" i="1"/>
  <c r="C36" i="1"/>
  <c r="C31" i="1" l="1"/>
  <c r="E32" i="1"/>
  <c r="C35" i="1"/>
  <c r="E36" i="1"/>
  <c r="C30" i="1" l="1"/>
  <c r="E30" i="1" s="1"/>
  <c r="E31" i="1"/>
  <c r="C34" i="1"/>
  <c r="E35" i="1"/>
  <c r="E34" i="1" l="1"/>
  <c r="C29" i="1"/>
  <c r="C9" i="1" l="1"/>
  <c r="E29" i="1"/>
  <c r="C8" i="1" l="1"/>
  <c r="E8" i="1" s="1"/>
  <c r="E9" i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<sst xmlns="http://schemas.openxmlformats.org/spreadsheetml/2006/main" count="99" uniqueCount="99">
  <si>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</si>
  <si>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</si>
  <si>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</si>
  <si>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</si>
  <si>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</si>
  <si>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</si>
  <si>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</si>
  <si>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</si>
  <si>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</si>
  <si>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</si>
  <si>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</si>
  <si>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</si>
  <si>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</si>
  <si>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</si>
  <si>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</si>
  <si>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</si>
  <si>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</si>
  <si>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</si>
  <si>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</si>
  <si>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</si>
  <si>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</si>
  <si>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</si>
  <si>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</si>
  <si>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</si>
  <si>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</si>
  <si>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</si>
  <si>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</si>
  <si>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</si>
  <si>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</si>
  <si>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</si>
  <si>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</si>
  <si>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</si>
  <si>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</si>
  <si>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</si>
  <si>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</si>
  <si>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</si>
  <si>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</si>
  <si>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</si>
  <si>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</si>
  <si>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</si>
  <si>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</si>
  <si>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</si>
  <si>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</si>
  <si>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</si>
  <si>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</si>
  <si>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</si>
  <si>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</si>
  <si>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</si>
  <si>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</si>
  <si>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</si>
  <si>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</si>
  <si>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</si>
  <si>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</si>
  <si>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</si>
  <si>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</si>
  <si>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</si>
  <si>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</si>
  <si>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</si>
  <si>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</si>
  <si>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</si>
  <si>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</si>
  <si>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</si>
  <si>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</si>
  <si>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</si>
  <si>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</si>
  <si>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</si>
  <si>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</si>
  <si>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</si>
  <si>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</si>
  <si>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</si>
  <si>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</si>
  <si>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</si>
  <si>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</si>
  <si>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</si>
  <si>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</si>
  <si>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</si>
  <si>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</si>
  <si>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</si>
  <si>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</si>
  <si>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</si>
  <si>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</si>
  <si>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</si>
  <si>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</si>
  <si>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</si>
  <si>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Приложение 3</t>
  </si>
  <si>
    <t>тыс.рублей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</si>
  <si>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</si>
  <si>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</si>
  <si>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</si>
  <si>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</si>
  <si>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</si>
  <si>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</si>
  <si>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</si>
  <si>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</si>
  <si>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2023 год    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</si>
  <si>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</si>
  <si>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01 03 01 00 02 5700 710</t>
  </si>
  <si>
    <t>Годовой объем
2023 год</t>
  </si>
  <si>
    <t>Исполнение 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</si>
</sst>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Normal="100" zoomScaleSheetLayoutView="100" workbookViewId="0">
      <selection activeCell="D6" sqref="D6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5" ht="14.85" customHeight="1" x14ac:dyDescent="0.25">
      <c r="D1" s="41" t="s">
        <v>84</v>
      </c>
      <c r="E1" s="42"/>
    </row>
    <row r="2" spans="1:5" ht="15.75" x14ac:dyDescent="0.25">
      <c r="A2" s="5"/>
      <c r="B2" s="4"/>
      <c r="C2" s="6"/>
    </row>
    <row r="3" spans="1:5" ht="36.75" customHeight="1" x14ac:dyDescent="0.3">
      <c r="A3" s="39" t="s">
        <v>94</v>
      </c>
      <c r="B3" s="40"/>
      <c r="C3" s="40"/>
      <c r="D3" s="40"/>
      <c r="E3" s="40"/>
    </row>
    <row r="4" spans="1:5" ht="18.75" x14ac:dyDescent="0.25">
      <c r="A4" s="11"/>
      <c r="B4" s="2"/>
      <c r="C4" s="7"/>
    </row>
    <row r="5" spans="1:5" ht="15.75" x14ac:dyDescent="0.25">
      <c r="A5" s="4"/>
      <c r="B5" s="4"/>
      <c r="C5" s="6"/>
      <c r="D5" s="43" t="s">
        <v>85</v>
      </c>
      <c r="E5" s="44"/>
    </row>
    <row r="6" spans="1:5" ht="47.25" x14ac:dyDescent="0.25">
      <c r="A6" s="8" t="s">
        <v>0</v>
      </c>
      <c r="B6" s="8" t="s">
        <v>1</v>
      </c>
      <c r="C6" s="8" t="s">
        <v>97</v>
      </c>
      <c r="D6" s="8" t="s">
        <v>98</v>
      </c>
      <c r="E6" s="35" t="s">
        <v>83</v>
      </c>
    </row>
    <row r="7" spans="1:5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5" s="1" customFormat="1" ht="14.85" customHeight="1" x14ac:dyDescent="0.25">
      <c r="A8" s="13"/>
      <c r="B8" s="30" t="s">
        <v>57</v>
      </c>
      <c r="C8" s="17">
        <f t="shared" ref="C8" si="0">C9+C50</f>
        <v>6474939.2928799959</v>
      </c>
      <c r="D8" s="17">
        <f>D9+D50</f>
        <v>4075902.9036500123</v>
      </c>
      <c r="E8" s="36">
        <f>D8/C8*100</f>
        <v>62.948897577031751</v>
      </c>
    </row>
    <row r="9" spans="1:5" s="1" customFormat="1" ht="14.85" customHeight="1" x14ac:dyDescent="0.25">
      <c r="A9" s="14" t="s">
        <v>58</v>
      </c>
      <c r="B9" s="31" t="s">
        <v>59</v>
      </c>
      <c r="C9" s="17">
        <f t="shared" ref="C9" si="1">C10+C13+C18+C38+C29</f>
        <v>6663901.2956399955</v>
      </c>
      <c r="D9" s="17">
        <f>D10+D13+D18+D29+D38</f>
        <v>4264864.9064100124</v>
      </c>
      <c r="E9" s="36">
        <f>D9/C9*100</f>
        <v>63.999520959297442</v>
      </c>
    </row>
    <row r="10" spans="1:5" s="1" customFormat="1" ht="31.5" x14ac:dyDescent="0.25">
      <c r="A10" s="13" t="s">
        <v>2</v>
      </c>
      <c r="B10" s="30" t="s">
        <v>3</v>
      </c>
      <c r="C10" s="17">
        <f t="shared" ref="C10:C11" si="2">C11</f>
        <v>-300000</v>
      </c>
      <c r="D10" s="17">
        <f>D11</f>
        <v>-300000</v>
      </c>
      <c r="E10" s="36">
        <f>D10/C10*100</f>
        <v>100</v>
      </c>
    </row>
    <row r="11" spans="1:5" s="1" customFormat="1" ht="31.5" x14ac:dyDescent="0.25">
      <c r="A11" s="9" t="s">
        <v>4</v>
      </c>
      <c r="B11" s="32" t="s">
        <v>5</v>
      </c>
      <c r="C11" s="12">
        <f t="shared" si="2"/>
        <v>-300000</v>
      </c>
      <c r="D11" s="12">
        <f>D12</f>
        <v>-300000</v>
      </c>
      <c r="E11" s="37">
        <f>D11/C11*100</f>
        <v>100</v>
      </c>
    </row>
    <row r="12" spans="1:5" s="1" customFormat="1" ht="31.5" x14ac:dyDescent="0.25">
      <c r="A12" s="9" t="s">
        <v>6</v>
      </c>
      <c r="B12" s="32" t="s">
        <v>7</v>
      </c>
      <c r="C12" s="12">
        <v>-300000</v>
      </c>
      <c r="D12" s="12">
        <v>-300000</v>
      </c>
      <c r="E12" s="37">
        <f>D12/C12*100</f>
        <v>100</v>
      </c>
    </row>
    <row r="13" spans="1:5" s="1" customFormat="1" ht="15.75" x14ac:dyDescent="0.25">
      <c r="A13" s="13" t="s">
        <v>8</v>
      </c>
      <c r="B13" s="30" t="s">
        <v>9</v>
      </c>
      <c r="C13" s="17">
        <f t="shared" ref="C13" si="3">C14+C16</f>
        <v>4700000</v>
      </c>
      <c r="D13" s="17">
        <f>D14+D16</f>
        <v>-2500000</v>
      </c>
      <c r="E13" s="36">
        <f t="shared" ref="E13:E53" si="4">D13/C13*100</f>
        <v>-53.191489361702125</v>
      </c>
    </row>
    <row r="14" spans="1:5" s="1" customFormat="1" ht="15.75" x14ac:dyDescent="0.25">
      <c r="A14" s="9" t="s">
        <v>10</v>
      </c>
      <c r="B14" s="32" t="s">
        <v>74</v>
      </c>
      <c r="C14" s="12">
        <f t="shared" ref="C14" si="5">C15</f>
        <v>9870000</v>
      </c>
      <c r="D14" s="12">
        <f>D15</f>
        <v>2670000</v>
      </c>
      <c r="E14" s="37">
        <f t="shared" si="4"/>
        <v>27.051671732522799</v>
      </c>
    </row>
    <row r="15" spans="1:5" s="1" customFormat="1" ht="31.5" x14ac:dyDescent="0.25">
      <c r="A15" s="9" t="s">
        <v>11</v>
      </c>
      <c r="B15" s="32" t="s">
        <v>77</v>
      </c>
      <c r="C15" s="26">
        <v>9870000</v>
      </c>
      <c r="D15" s="26">
        <v>2670000</v>
      </c>
      <c r="E15" s="37">
        <f t="shared" si="4"/>
        <v>27.051671732522799</v>
      </c>
    </row>
    <row r="16" spans="1:5" s="1" customFormat="1" ht="31.5" x14ac:dyDescent="0.25">
      <c r="A16" s="9" t="s">
        <v>12</v>
      </c>
      <c r="B16" s="32" t="s">
        <v>13</v>
      </c>
      <c r="C16" s="12">
        <f t="shared" ref="C16" si="6">C17</f>
        <v>-5170000</v>
      </c>
      <c r="D16" s="12">
        <f>D17</f>
        <v>-5170000</v>
      </c>
      <c r="E16" s="37">
        <f t="shared" si="4"/>
        <v>100</v>
      </c>
    </row>
    <row r="17" spans="1:5" s="1" customFormat="1" ht="31.5" x14ac:dyDescent="0.25">
      <c r="A17" s="9" t="s">
        <v>14</v>
      </c>
      <c r="B17" s="32" t="s">
        <v>78</v>
      </c>
      <c r="C17" s="12">
        <v>-5170000</v>
      </c>
      <c r="D17" s="12">
        <v>-5170000</v>
      </c>
      <c r="E17" s="37">
        <f t="shared" si="4"/>
        <v>100</v>
      </c>
    </row>
    <row r="18" spans="1:5" s="1" customFormat="1" ht="31.5" x14ac:dyDescent="0.25">
      <c r="A18" s="13" t="s">
        <v>15</v>
      </c>
      <c r="B18" s="30" t="s">
        <v>64</v>
      </c>
      <c r="C18" s="17">
        <f t="shared" ref="C18" si="7">C19</f>
        <v>3257151.5600000005</v>
      </c>
      <c r="D18" s="17">
        <f>D19</f>
        <v>2987863.3146700002</v>
      </c>
      <c r="E18" s="36">
        <f t="shared" si="4"/>
        <v>91.732400523296491</v>
      </c>
    </row>
    <row r="19" spans="1:5" s="1" customFormat="1" ht="31.5" x14ac:dyDescent="0.25">
      <c r="A19" s="9" t="s">
        <v>16</v>
      </c>
      <c r="B19" s="32" t="s">
        <v>65</v>
      </c>
      <c r="C19" s="12">
        <f t="shared" ref="C19" si="8">C20+C26</f>
        <v>3257151.5600000005</v>
      </c>
      <c r="D19" s="12">
        <f>D20+D26</f>
        <v>2987863.3146700002</v>
      </c>
      <c r="E19" s="37">
        <f t="shared" si="4"/>
        <v>91.732400523296491</v>
      </c>
    </row>
    <row r="20" spans="1:5" s="15" customFormat="1" ht="31.5" x14ac:dyDescent="0.25">
      <c r="A20" s="9" t="s">
        <v>17</v>
      </c>
      <c r="B20" s="32" t="s">
        <v>72</v>
      </c>
      <c r="C20" s="12">
        <f t="shared" ref="C20" si="9">C21</f>
        <v>5977151.5600000005</v>
      </c>
      <c r="D20" s="12">
        <f>D21</f>
        <v>5707863.3146700002</v>
      </c>
      <c r="E20" s="37">
        <f t="shared" si="4"/>
        <v>95.49470608822908</v>
      </c>
    </row>
    <row r="21" spans="1:5" s="1" customFormat="1" ht="47.25" x14ac:dyDescent="0.25">
      <c r="A21" s="9" t="s">
        <v>18</v>
      </c>
      <c r="B21" s="32" t="s">
        <v>73</v>
      </c>
      <c r="C21" s="12">
        <f>SUM(C22:C25)</f>
        <v>5977151.5600000005</v>
      </c>
      <c r="D21" s="12">
        <f>SUM(D22:D25)</f>
        <v>5707863.3146700002</v>
      </c>
      <c r="E21" s="37">
        <f t="shared" si="4"/>
        <v>95.49470608822908</v>
      </c>
    </row>
    <row r="22" spans="1:5" s="15" customFormat="1" ht="63" x14ac:dyDescent="0.25">
      <c r="A22" s="24" t="s">
        <v>68</v>
      </c>
      <c r="B22" s="33" t="s">
        <v>69</v>
      </c>
      <c r="C22" s="25">
        <v>2720000</v>
      </c>
      <c r="D22" s="25">
        <v>2720000</v>
      </c>
      <c r="E22" s="37">
        <f t="shared" si="4"/>
        <v>100</v>
      </c>
    </row>
    <row r="23" spans="1:5" s="15" customFormat="1" ht="78.75" x14ac:dyDescent="0.25">
      <c r="A23" s="24" t="s">
        <v>70</v>
      </c>
      <c r="B23" s="33" t="s">
        <v>71</v>
      </c>
      <c r="C23" s="25">
        <v>1102800.6599999999</v>
      </c>
      <c r="D23" s="25">
        <v>833512.41466999997</v>
      </c>
      <c r="E23" s="37">
        <f t="shared" si="4"/>
        <v>75.581421457437287</v>
      </c>
    </row>
    <row r="24" spans="1:5" s="15" customFormat="1" ht="77.25" customHeight="1" x14ac:dyDescent="0.25">
      <c r="A24" s="24" t="s">
        <v>86</v>
      </c>
      <c r="B24" s="33" t="s">
        <v>87</v>
      </c>
      <c r="C24" s="25">
        <v>480502.9</v>
      </c>
      <c r="D24" s="25">
        <v>480502.9</v>
      </c>
      <c r="E24" s="37">
        <f t="shared" si="4"/>
        <v>100</v>
      </c>
    </row>
    <row r="25" spans="1:5" s="15" customFormat="1" ht="77.25" customHeight="1" x14ac:dyDescent="0.25">
      <c r="A25" s="24" t="s">
        <v>96</v>
      </c>
      <c r="B25" s="33" t="s">
        <v>95</v>
      </c>
      <c r="C25" s="25">
        <v>1673848</v>
      </c>
      <c r="D25" s="25">
        <v>1673848</v>
      </c>
      <c r="E25" s="37">
        <f t="shared" si="4"/>
        <v>100</v>
      </c>
    </row>
    <row r="26" spans="1:5" s="1" customFormat="1" ht="31.5" x14ac:dyDescent="0.25">
      <c r="A26" s="9" t="s">
        <v>19</v>
      </c>
      <c r="B26" s="32" t="s">
        <v>66</v>
      </c>
      <c r="C26" s="12">
        <f t="shared" ref="C26:C27" si="10">C27</f>
        <v>-2720000</v>
      </c>
      <c r="D26" s="12">
        <f>D27</f>
        <v>-2720000</v>
      </c>
      <c r="E26" s="37">
        <f t="shared" si="4"/>
        <v>100</v>
      </c>
    </row>
    <row r="27" spans="1:5" s="1" customFormat="1" ht="47.25" x14ac:dyDescent="0.25">
      <c r="A27" s="9" t="s">
        <v>20</v>
      </c>
      <c r="B27" s="32" t="s">
        <v>67</v>
      </c>
      <c r="C27" s="12">
        <f t="shared" si="10"/>
        <v>-2720000</v>
      </c>
      <c r="D27" s="12">
        <f>D28</f>
        <v>-2720000</v>
      </c>
      <c r="E27" s="37">
        <f t="shared" si="4"/>
        <v>100</v>
      </c>
    </row>
    <row r="28" spans="1:5" s="15" customFormat="1" ht="63" x14ac:dyDescent="0.25">
      <c r="A28" s="24" t="s">
        <v>75</v>
      </c>
      <c r="B28" s="33" t="s">
        <v>76</v>
      </c>
      <c r="C28" s="25">
        <v>-2720000</v>
      </c>
      <c r="D28" s="25">
        <v>-2720000</v>
      </c>
      <c r="E28" s="37">
        <f t="shared" si="4"/>
        <v>100</v>
      </c>
    </row>
    <row r="29" spans="1:5" s="15" customFormat="1" ht="15.75" x14ac:dyDescent="0.25">
      <c r="A29" s="18" t="s">
        <v>62</v>
      </c>
      <c r="B29" s="30" t="s">
        <v>63</v>
      </c>
      <c r="C29" s="17">
        <f t="shared" ref="C29" si="11">C30+C34</f>
        <v>6071192.7081799954</v>
      </c>
      <c r="D29" s="17">
        <f>D30+D34</f>
        <v>1900786.3581000119</v>
      </c>
      <c r="E29" s="36">
        <f t="shared" si="4"/>
        <v>31.308285693830729</v>
      </c>
    </row>
    <row r="30" spans="1:5" s="1" customFormat="1" ht="15.75" x14ac:dyDescent="0.25">
      <c r="A30" s="9" t="s">
        <v>21</v>
      </c>
      <c r="B30" s="32" t="s">
        <v>22</v>
      </c>
      <c r="C30" s="12">
        <f t="shared" ref="C30:C32" si="12">C31</f>
        <v>-127860058.16229001</v>
      </c>
      <c r="D30" s="12">
        <f>D31</f>
        <v>-124298908.67581999</v>
      </c>
      <c r="E30" s="37">
        <f t="shared" si="4"/>
        <v>97.214806924340735</v>
      </c>
    </row>
    <row r="31" spans="1:5" s="1" customFormat="1" ht="15.75" x14ac:dyDescent="0.25">
      <c r="A31" s="9" t="s">
        <v>23</v>
      </c>
      <c r="B31" s="32" t="s">
        <v>24</v>
      </c>
      <c r="C31" s="12">
        <f t="shared" si="12"/>
        <v>-127860058.16229001</v>
      </c>
      <c r="D31" s="12">
        <f>D32</f>
        <v>-124298908.67581999</v>
      </c>
      <c r="E31" s="37">
        <f t="shared" si="4"/>
        <v>97.214806924340735</v>
      </c>
    </row>
    <row r="32" spans="1:5" s="1" customFormat="1" ht="15.75" x14ac:dyDescent="0.25">
      <c r="A32" s="9" t="s">
        <v>25</v>
      </c>
      <c r="B32" s="32" t="s">
        <v>26</v>
      </c>
      <c r="C32" s="12">
        <f t="shared" si="12"/>
        <v>-127860058.16229001</v>
      </c>
      <c r="D32" s="12">
        <f>D33</f>
        <v>-124298908.67581999</v>
      </c>
      <c r="E32" s="37">
        <f t="shared" si="4"/>
        <v>97.214806924340735</v>
      </c>
    </row>
    <row r="33" spans="1:7" s="1" customFormat="1" ht="31.5" x14ac:dyDescent="0.25">
      <c r="A33" s="9" t="s">
        <v>27</v>
      </c>
      <c r="B33" s="32" t="s">
        <v>28</v>
      </c>
      <c r="C33" s="12">
        <v>-127860058.16229001</v>
      </c>
      <c r="D33" s="12">
        <v>-124298908.67581999</v>
      </c>
      <c r="E33" s="37">
        <f t="shared" si="4"/>
        <v>97.214806924340735</v>
      </c>
      <c r="G33" s="27"/>
    </row>
    <row r="34" spans="1:7" s="1" customFormat="1" ht="15.75" x14ac:dyDescent="0.25">
      <c r="A34" s="9" t="s">
        <v>29</v>
      </c>
      <c r="B34" s="32" t="s">
        <v>30</v>
      </c>
      <c r="C34" s="12">
        <f t="shared" ref="C34:C36" si="13">C35</f>
        <v>133931250.87047</v>
      </c>
      <c r="D34" s="12">
        <f>D35</f>
        <v>126199695.03392</v>
      </c>
      <c r="E34" s="37">
        <f t="shared" si="4"/>
        <v>94.227220468486877</v>
      </c>
    </row>
    <row r="35" spans="1:7" s="1" customFormat="1" ht="15.75" x14ac:dyDescent="0.25">
      <c r="A35" s="9" t="s">
        <v>31</v>
      </c>
      <c r="B35" s="32" t="s">
        <v>32</v>
      </c>
      <c r="C35" s="12">
        <f t="shared" si="13"/>
        <v>133931250.87047</v>
      </c>
      <c r="D35" s="12">
        <f>D36</f>
        <v>126199695.03392</v>
      </c>
      <c r="E35" s="37">
        <f t="shared" si="4"/>
        <v>94.227220468486877</v>
      </c>
    </row>
    <row r="36" spans="1:7" s="1" customFormat="1" ht="15.75" x14ac:dyDescent="0.25">
      <c r="A36" s="9" t="s">
        <v>33</v>
      </c>
      <c r="B36" s="32" t="s">
        <v>34</v>
      </c>
      <c r="C36" s="12">
        <f t="shared" si="13"/>
        <v>133931250.87047</v>
      </c>
      <c r="D36" s="12">
        <f>D37</f>
        <v>126199695.03392</v>
      </c>
      <c r="E36" s="37">
        <f t="shared" si="4"/>
        <v>94.227220468486877</v>
      </c>
    </row>
    <row r="37" spans="1:7" s="1" customFormat="1" ht="31.5" x14ac:dyDescent="0.25">
      <c r="A37" s="9" t="s">
        <v>35</v>
      </c>
      <c r="B37" s="32" t="s">
        <v>36</v>
      </c>
      <c r="C37" s="12">
        <v>133931250.87047</v>
      </c>
      <c r="D37" s="12">
        <v>126199695.03392</v>
      </c>
      <c r="E37" s="37">
        <f t="shared" si="4"/>
        <v>94.227220468486877</v>
      </c>
      <c r="G37" s="27"/>
    </row>
    <row r="38" spans="1:7" s="1" customFormat="1" ht="15.75" x14ac:dyDescent="0.25">
      <c r="A38" s="13" t="s">
        <v>37</v>
      </c>
      <c r="B38" s="30" t="s">
        <v>38</v>
      </c>
      <c r="C38" s="17">
        <f>C42+C45+C48+C39</f>
        <v>-7064442.9725400005</v>
      </c>
      <c r="D38" s="17">
        <f>D42+D45+D48+D39</f>
        <v>2176215.2336400002</v>
      </c>
      <c r="E38" s="36">
        <f t="shared" si="4"/>
        <v>-30.805192172958375</v>
      </c>
    </row>
    <row r="39" spans="1:7" s="15" customFormat="1" ht="31.5" x14ac:dyDescent="0.25">
      <c r="A39" s="9" t="s">
        <v>88</v>
      </c>
      <c r="B39" s="32" t="s">
        <v>91</v>
      </c>
      <c r="C39" s="12">
        <f>C40</f>
        <v>10861</v>
      </c>
      <c r="D39" s="12">
        <f>D40</f>
        <v>10861</v>
      </c>
      <c r="E39" s="37">
        <f t="shared" si="4"/>
        <v>100</v>
      </c>
    </row>
    <row r="40" spans="1:7" s="15" customFormat="1" ht="31.5" x14ac:dyDescent="0.25">
      <c r="A40" s="9" t="s">
        <v>89</v>
      </c>
      <c r="B40" s="32" t="s">
        <v>92</v>
      </c>
      <c r="C40" s="12">
        <f>C41</f>
        <v>10861</v>
      </c>
      <c r="D40" s="12">
        <f>D41</f>
        <v>10861</v>
      </c>
      <c r="E40" s="37">
        <f t="shared" si="4"/>
        <v>100</v>
      </c>
    </row>
    <row r="41" spans="1:7" s="15" customFormat="1" ht="31.5" x14ac:dyDescent="0.25">
      <c r="A41" s="9" t="s">
        <v>90</v>
      </c>
      <c r="B41" s="32" t="s">
        <v>93</v>
      </c>
      <c r="C41" s="12">
        <v>10861</v>
      </c>
      <c r="D41" s="12">
        <v>10861</v>
      </c>
      <c r="E41" s="37">
        <f t="shared" si="4"/>
        <v>100</v>
      </c>
    </row>
    <row r="42" spans="1:7" s="1" customFormat="1" ht="31.5" x14ac:dyDescent="0.25">
      <c r="A42" s="9" t="s">
        <v>39</v>
      </c>
      <c r="B42" s="32" t="s">
        <v>40</v>
      </c>
      <c r="C42" s="12">
        <f t="shared" ref="C42" si="14">C43</f>
        <v>-1436000</v>
      </c>
      <c r="D42" s="12">
        <f>D43</f>
        <v>-1436000</v>
      </c>
      <c r="E42" s="37">
        <f t="shared" si="4"/>
        <v>100</v>
      </c>
    </row>
    <row r="43" spans="1:7" s="15" customFormat="1" ht="31.5" x14ac:dyDescent="0.25">
      <c r="A43" s="9" t="s">
        <v>41</v>
      </c>
      <c r="B43" s="32" t="s">
        <v>42</v>
      </c>
      <c r="C43" s="12">
        <f>C44</f>
        <v>-1436000</v>
      </c>
      <c r="D43" s="12">
        <f>D44</f>
        <v>-1436000</v>
      </c>
      <c r="E43" s="37">
        <f t="shared" si="4"/>
        <v>100</v>
      </c>
    </row>
    <row r="44" spans="1:7" s="1" customFormat="1" ht="31.5" x14ac:dyDescent="0.25">
      <c r="A44" s="9" t="s">
        <v>43</v>
      </c>
      <c r="B44" s="32" t="s">
        <v>44</v>
      </c>
      <c r="C44" s="12">
        <v>-1436000</v>
      </c>
      <c r="D44" s="12">
        <v>-1436000</v>
      </c>
      <c r="E44" s="37">
        <f t="shared" si="4"/>
        <v>100</v>
      </c>
    </row>
    <row r="45" spans="1:7" s="1" customFormat="1" ht="26.25" customHeight="1" x14ac:dyDescent="0.25">
      <c r="A45" s="9" t="s">
        <v>45</v>
      </c>
      <c r="B45" s="32" t="s">
        <v>46</v>
      </c>
      <c r="C45" s="12">
        <f t="shared" ref="C45:C46" si="15">C46</f>
        <v>1624962.0027600001</v>
      </c>
      <c r="D45" s="12">
        <f>D46</f>
        <v>1624962.0027600001</v>
      </c>
      <c r="E45" s="37">
        <f t="shared" si="4"/>
        <v>100</v>
      </c>
    </row>
    <row r="46" spans="1:7" s="1" customFormat="1" ht="31.5" x14ac:dyDescent="0.25">
      <c r="A46" s="9" t="s">
        <v>47</v>
      </c>
      <c r="B46" s="32" t="s">
        <v>48</v>
      </c>
      <c r="C46" s="12">
        <f t="shared" si="15"/>
        <v>1624962.0027600001</v>
      </c>
      <c r="D46" s="12">
        <f>D47</f>
        <v>1624962.0027600001</v>
      </c>
      <c r="E46" s="37">
        <f t="shared" si="4"/>
        <v>100</v>
      </c>
    </row>
    <row r="47" spans="1:7" s="1" customFormat="1" ht="31.5" x14ac:dyDescent="0.25">
      <c r="A47" s="9" t="s">
        <v>49</v>
      </c>
      <c r="B47" s="32" t="s">
        <v>50</v>
      </c>
      <c r="C47" s="12">
        <v>1624962.0027600001</v>
      </c>
      <c r="D47" s="12">
        <v>1624962.0027600001</v>
      </c>
      <c r="E47" s="37">
        <f t="shared" si="4"/>
        <v>100</v>
      </c>
    </row>
    <row r="48" spans="1:7" s="15" customFormat="1" ht="63" x14ac:dyDescent="0.25">
      <c r="A48" s="28" t="s">
        <v>81</v>
      </c>
      <c r="B48" s="32" t="s">
        <v>82</v>
      </c>
      <c r="C48" s="12">
        <f>C49</f>
        <v>-7264265.9753</v>
      </c>
      <c r="D48" s="12">
        <f>D49</f>
        <v>1976392.2308799999</v>
      </c>
      <c r="E48" s="37">
        <f t="shared" si="4"/>
        <v>-27.207046625221881</v>
      </c>
    </row>
    <row r="49" spans="1:5" s="15" customFormat="1" ht="141.75" x14ac:dyDescent="0.25">
      <c r="A49" s="28" t="s">
        <v>79</v>
      </c>
      <c r="B49" s="32" t="s">
        <v>80</v>
      </c>
      <c r="C49" s="12">
        <v>-7264265.9753</v>
      </c>
      <c r="D49" s="12">
        <v>1976392.2308799999</v>
      </c>
      <c r="E49" s="37">
        <f t="shared" si="4"/>
        <v>-27.207046625221881</v>
      </c>
    </row>
    <row r="50" spans="1:5" s="1" customFormat="1" ht="15.75" x14ac:dyDescent="0.25">
      <c r="A50" s="13" t="s">
        <v>60</v>
      </c>
      <c r="B50" s="31" t="s">
        <v>61</v>
      </c>
      <c r="C50" s="17">
        <f t="shared" ref="C50:C52" si="16">C51</f>
        <v>-188962.00276</v>
      </c>
      <c r="D50" s="17">
        <f>D51</f>
        <v>-188962.00276</v>
      </c>
      <c r="E50" s="36">
        <f t="shared" si="4"/>
        <v>100</v>
      </c>
    </row>
    <row r="51" spans="1:5" s="1" customFormat="1" ht="31.5" x14ac:dyDescent="0.25">
      <c r="A51" s="9" t="s">
        <v>51</v>
      </c>
      <c r="B51" s="32" t="s">
        <v>52</v>
      </c>
      <c r="C51" s="21">
        <f t="shared" si="16"/>
        <v>-188962.00276</v>
      </c>
      <c r="D51" s="21">
        <f>D52</f>
        <v>-188962.00276</v>
      </c>
      <c r="E51" s="37">
        <f t="shared" si="4"/>
        <v>100</v>
      </c>
    </row>
    <row r="52" spans="1:5" s="1" customFormat="1" ht="31.5" x14ac:dyDescent="0.25">
      <c r="A52" s="9" t="s">
        <v>53</v>
      </c>
      <c r="B52" s="32" t="s">
        <v>54</v>
      </c>
      <c r="C52" s="23">
        <f t="shared" si="16"/>
        <v>-188962.00276</v>
      </c>
      <c r="D52" s="23">
        <f>D53</f>
        <v>-188962.00276</v>
      </c>
      <c r="E52" s="37">
        <f t="shared" si="4"/>
        <v>100</v>
      </c>
    </row>
    <row r="53" spans="1:5" s="1" customFormat="1" ht="47.25" x14ac:dyDescent="0.25">
      <c r="A53" s="16" t="s">
        <v>55</v>
      </c>
      <c r="B53" s="34" t="s">
        <v>56</v>
      </c>
      <c r="C53" s="22">
        <v>-188962.00276</v>
      </c>
      <c r="D53" s="22">
        <v>-188962.00276</v>
      </c>
      <c r="E53" s="38">
        <f t="shared" si="4"/>
        <v>100</v>
      </c>
    </row>
    <row r="54" spans="1:5" ht="15.75" x14ac:dyDescent="0.25">
      <c r="A54" s="10"/>
      <c r="B54" s="1"/>
      <c r="C54" s="29"/>
    </row>
    <row r="55" spans="1:5" ht="15.75" x14ac:dyDescent="0.25">
      <c r="A55" s="1"/>
      <c r="B55" s="1"/>
      <c r="C55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2024-04-07T22:45:59Z</dcterms:modified>
</cp:coreProperties>
</file>